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5725"/>
</workbook>
</file>

<file path=xl/calcChain.xml><?xml version="1.0" encoding="utf-8"?>
<calcChain xmlns="http://schemas.openxmlformats.org/spreadsheetml/2006/main">
  <c r="D26" i="12"/>
  <c r="D25"/>
  <c r="D24" s="1"/>
  <c r="F24" s="1"/>
  <c r="D31"/>
  <c r="D15"/>
  <c r="D23"/>
  <c r="D16"/>
  <c r="D20"/>
  <c r="D21"/>
  <c r="D12"/>
  <c r="D10" s="1"/>
  <c r="D9" s="1"/>
  <c r="D22"/>
  <c r="D19"/>
  <c r="D18" s="1"/>
  <c r="D14"/>
  <c r="D6"/>
  <c r="D17" l="1"/>
  <c r="D27" s="1"/>
  <c r="G27" s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<sst xmlns="http://schemas.openxmlformats.org/spreadsheetml/2006/main" count="53" uniqueCount="50">
  <si>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</si>
  <si>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</si>
  <si>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</si>
  <si>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</si>
  <si>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</si>
  <si>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</si>
  <si>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</si>
  <si>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</si>
  <si>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</si>
  <si>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</si>
  <si>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</si>
  <si>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</si>
  <si>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</si>
  <si>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</si>
  <si>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</si>
  <si>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</si>
  <si>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</si>
  <si>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</si>
  <si>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</si>
  <si>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</si>
  <si>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</si>
  <si>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</si>
  <si>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</si>
  <si>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</si>
  <si>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</si>
  <si>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</si>
  <si>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</si>
  <si>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</si>
  <si>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</si>
  <si>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</si>
  <si>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</si>
  <si>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</si>
  <si>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</si>
  <si>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</si>
  <si>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</si>
  <si>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</si>
  <si>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</si>
  <si>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</si>
  <si>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</si>
  <si>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</si>
  <si>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</si>
  <si>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>гашение кредита 2018 44 000 000,
гашение кредита 2019 59 400 000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</si>
  <si>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</si>
  <si>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</si>
  <si>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</si>
  <si>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</si>
  <si>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возврат юр лицами за 2018 - 31 282 561,08 руб
возврат за 2019 год по условиям договоров 
30 680 000 руб
3 220 116,75 сверхплановые от предприятий
</t>
  </si>
  <si>
    <t>минус 100 000 от примы 
плюс 2 072,94 укс</t>
  </si>
  <si>
    <t>Приложение 12 
к  решению Думы Кондинского района  
от 30.12.2019 № 591</t>
  </si>
  <si>
    <t xml:space="preserve">Источники внутреннего финансирования дефицита бюджета муниципального образования Кондинский район на 2019 год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</si>
</sst>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A2" sqref="A2:D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10" style="2" bestFit="1" customWidth="1"/>
    <col min="7" max="7" width="12.5703125" style="2" bestFit="1" customWidth="1"/>
    <col min="8" max="16384" width="9.140625" style="2"/>
  </cols>
  <sheetData>
    <row r="1" spans="1:5" s="3" customFormat="1" ht="51">
      <c r="A1" s="8"/>
      <c r="B1" s="8"/>
      <c r="C1" s="25"/>
      <c r="D1" s="22" t="s">
        <v>48</v>
      </c>
    </row>
    <row r="2" spans="1:5" s="23" customFormat="1" ht="24.75" customHeight="1">
      <c r="A2" s="29" t="s">
        <v>49</v>
      </c>
      <c r="B2" s="29"/>
      <c r="C2" s="29"/>
      <c r="D2" s="29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30" t="s">
        <v>0</v>
      </c>
      <c r="B4" s="30"/>
      <c r="C4" s="20" t="s">
        <v>1</v>
      </c>
      <c r="D4" s="19" t="s">
        <v>40</v>
      </c>
    </row>
    <row r="5" spans="1:5" ht="13.5" customHeight="1">
      <c r="A5" s="31">
        <v>1</v>
      </c>
      <c r="B5" s="31"/>
      <c r="C5" s="21">
        <v>2</v>
      </c>
      <c r="D5" s="20">
        <v>3</v>
      </c>
    </row>
    <row r="6" spans="1:5" s="5" customFormat="1" ht="25.5" customHeight="1">
      <c r="A6" s="30" t="s">
        <v>2</v>
      </c>
      <c r="B6" s="30"/>
      <c r="C6" s="10" t="s">
        <v>3</v>
      </c>
      <c r="D6" s="11">
        <f>D7+D8</f>
        <v>0</v>
      </c>
    </row>
    <row r="7" spans="1:5" ht="30" customHeight="1">
      <c r="A7" s="30" t="s">
        <v>4</v>
      </c>
      <c r="B7" s="30"/>
      <c r="C7" s="10" t="s">
        <v>5</v>
      </c>
      <c r="D7" s="11">
        <v>0</v>
      </c>
    </row>
    <row r="8" spans="1:5" ht="30" customHeight="1">
      <c r="A8" s="32" t="s">
        <v>6</v>
      </c>
      <c r="B8" s="32"/>
      <c r="C8" s="13" t="s">
        <v>7</v>
      </c>
      <c r="D8" s="11">
        <v>0</v>
      </c>
    </row>
    <row r="9" spans="1:5" s="5" customFormat="1" ht="29.25" customHeight="1">
      <c r="A9" s="28" t="s">
        <v>8</v>
      </c>
      <c r="B9" s="28"/>
      <c r="C9" s="10" t="s">
        <v>43</v>
      </c>
      <c r="D9" s="11">
        <f>D10+D14</f>
        <v>-52720891.430000007</v>
      </c>
    </row>
    <row r="10" spans="1:5" ht="37.5" customHeight="1">
      <c r="A10" s="28" t="s">
        <v>9</v>
      </c>
      <c r="B10" s="28"/>
      <c r="C10" s="12" t="s">
        <v>10</v>
      </c>
      <c r="D10" s="11">
        <f>D11+D12+D13</f>
        <v>113041669.66</v>
      </c>
    </row>
    <row r="11" spans="1:5" ht="49.5" customHeight="1">
      <c r="A11" s="28" t="s">
        <v>11</v>
      </c>
      <c r="B11" s="28"/>
      <c r="C11" s="12" t="s">
        <v>44</v>
      </c>
      <c r="D11" s="14">
        <v>53641669.659999996</v>
      </c>
    </row>
    <row r="12" spans="1:5" ht="56.25" customHeight="1">
      <c r="A12" s="28" t="s">
        <v>11</v>
      </c>
      <c r="B12" s="28"/>
      <c r="C12" s="12" t="s">
        <v>45</v>
      </c>
      <c r="D12" s="14">
        <f>59400000+46000000-46000000</f>
        <v>59400000</v>
      </c>
    </row>
    <row r="13" spans="1:5" ht="83.25" hidden="1" customHeight="1">
      <c r="A13" s="28" t="s">
        <v>35</v>
      </c>
      <c r="B13" s="28"/>
      <c r="C13" s="12" t="s">
        <v>36</v>
      </c>
      <c r="D13" s="11"/>
    </row>
    <row r="14" spans="1:5" ht="36.75" customHeight="1">
      <c r="A14" s="28" t="s">
        <v>12</v>
      </c>
      <c r="B14" s="28"/>
      <c r="C14" s="12" t="s">
        <v>13</v>
      </c>
      <c r="D14" s="11">
        <f>D15+D16</f>
        <v>-165762561.09</v>
      </c>
    </row>
    <row r="15" spans="1:5" ht="58.5" customHeight="1">
      <c r="A15" s="28" t="s">
        <v>14</v>
      </c>
      <c r="B15" s="28"/>
      <c r="C15" s="12" t="s">
        <v>15</v>
      </c>
      <c r="D15" s="14">
        <f>-31682561.08-(7663000*3)-7691000-0.01</f>
        <v>-62362561.089999996</v>
      </c>
      <c r="E15" s="17" t="s">
        <v>42</v>
      </c>
    </row>
    <row r="16" spans="1:5" ht="37.5" customHeight="1">
      <c r="A16" s="28" t="s">
        <v>14</v>
      </c>
      <c r="B16" s="28"/>
      <c r="C16" s="12" t="s">
        <v>39</v>
      </c>
      <c r="D16" s="14">
        <f>-44000000-59400000</f>
        <v>-103400000</v>
      </c>
      <c r="E16" s="17" t="s">
        <v>41</v>
      </c>
    </row>
    <row r="17" spans="1:7" s="5" customFormat="1" ht="30" customHeight="1">
      <c r="A17" s="28" t="s">
        <v>16</v>
      </c>
      <c r="B17" s="28"/>
      <c r="C17" s="15" t="s">
        <v>17</v>
      </c>
      <c r="D17" s="14">
        <f>D19+D22</f>
        <v>12143081.119999997</v>
      </c>
    </row>
    <row r="18" spans="1:7" ht="24.75" customHeight="1">
      <c r="A18" s="28" t="s">
        <v>18</v>
      </c>
      <c r="B18" s="28"/>
      <c r="C18" s="16" t="s">
        <v>19</v>
      </c>
      <c r="D18" s="14">
        <f>D19+D22</f>
        <v>12143081.119999997</v>
      </c>
    </row>
    <row r="19" spans="1:7" ht="24.75" customHeight="1">
      <c r="A19" s="28" t="s">
        <v>20</v>
      </c>
      <c r="B19" s="28"/>
      <c r="C19" s="16" t="s">
        <v>21</v>
      </c>
      <c r="D19" s="14">
        <f>D20+D21</f>
        <v>65784750.769999996</v>
      </c>
    </row>
    <row r="20" spans="1:7" ht="76.5" customHeight="1">
      <c r="A20" s="28" t="s">
        <v>22</v>
      </c>
      <c r="B20" s="28"/>
      <c r="C20" s="16" t="s">
        <v>23</v>
      </c>
      <c r="D20" s="14">
        <f>31282561.08+400000+1730000*4+3720000*4+2220000*4+59300000-59300000+3220116.75</f>
        <v>65582677.829999998</v>
      </c>
      <c r="E20" s="17" t="s">
        <v>46</v>
      </c>
    </row>
    <row r="21" spans="1:7" ht="36.75" customHeight="1">
      <c r="A21" s="28" t="s">
        <v>22</v>
      </c>
      <c r="B21" s="28"/>
      <c r="C21" s="16" t="s">
        <v>38</v>
      </c>
      <c r="D21" s="14">
        <f>300000-100000+2072.94</f>
        <v>202072.94</v>
      </c>
      <c r="E21" s="17" t="s">
        <v>47</v>
      </c>
    </row>
    <row r="22" spans="1:7" ht="24.75" customHeight="1">
      <c r="A22" s="28" t="s">
        <v>24</v>
      </c>
      <c r="B22" s="28"/>
      <c r="C22" s="16" t="s">
        <v>25</v>
      </c>
      <c r="D22" s="14">
        <f>D23</f>
        <v>-53641669.649999999</v>
      </c>
    </row>
    <row r="23" spans="1:7" ht="36" customHeight="1">
      <c r="A23" s="28" t="s">
        <v>26</v>
      </c>
      <c r="B23" s="28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8" t="s">
        <v>28</v>
      </c>
      <c r="B24" s="28"/>
      <c r="C24" s="10" t="s">
        <v>29</v>
      </c>
      <c r="D24" s="11">
        <f>D25+D26</f>
        <v>208419004.60999966</v>
      </c>
      <c r="E24" s="18">
        <v>208419004.61000001</v>
      </c>
      <c r="F24" s="27">
        <f>E24-D24</f>
        <v>3.5762786865234375E-7</v>
      </c>
    </row>
    <row r="25" spans="1:7" s="5" customFormat="1" ht="24.75" customHeight="1">
      <c r="A25" s="28" t="s">
        <v>30</v>
      </c>
      <c r="B25" s="28"/>
      <c r="C25" s="15" t="s">
        <v>31</v>
      </c>
      <c r="D25" s="14">
        <f>-5298141807.93-D7-D11-D20-D21-D12</f>
        <v>-5476968228.3599997</v>
      </c>
      <c r="E25" s="7"/>
    </row>
    <row r="26" spans="1:7" s="5" customFormat="1" ht="25.5" customHeight="1">
      <c r="A26" s="28" t="s">
        <v>32</v>
      </c>
      <c r="B26" s="28"/>
      <c r="C26" s="15" t="s">
        <v>33</v>
      </c>
      <c r="D26" s="26">
        <f>5465983002.23-D8-D15-D23-D16</f>
        <v>5685387232.9699993</v>
      </c>
      <c r="E26" s="7"/>
    </row>
    <row r="27" spans="1:7" ht="46.5" customHeight="1">
      <c r="A27" s="28"/>
      <c r="B27" s="28"/>
      <c r="C27" s="12" t="s">
        <v>34</v>
      </c>
      <c r="D27" s="11">
        <f>D9+D17+D24+D6</f>
        <v>167841194.29999965</v>
      </c>
      <c r="E27" s="24">
        <v>224019004.61000001</v>
      </c>
      <c r="G27" s="6">
        <f>E27-D27</f>
        <v>56177810.31000036</v>
      </c>
    </row>
    <row r="28" spans="1:7">
      <c r="A28" s="1"/>
      <c r="B28" s="1"/>
      <c r="C28" s="1"/>
      <c r="D28" s="4"/>
    </row>
    <row r="30" spans="1:7">
      <c r="D30" s="6"/>
      <c r="E30" s="6">
        <v>164719004.61000001</v>
      </c>
    </row>
    <row r="31" spans="1:7">
      <c r="D31" s="6">
        <f>5416229064.86+46631747.62+3122189.69</f>
        <v>5465983002.1699991</v>
      </c>
      <c r="E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2019-12-30T13:05:49Z</dcterms:modified>
</cp:coreProperties>
</file>